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450" windowWidth="25200" windowHeight="11490"/>
  </bookViews>
  <sheets>
    <sheet name="Кол-во " sheetId="3" r:id="rId1"/>
    <sheet name="Условия поставки " sheetId="4" r:id="rId2"/>
  </sheets>
  <definedNames>
    <definedName name="_xlnm._FilterDatabase" localSheetId="0" hidden="1">'Кол-во '!$A$2:$F$35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34" i="3" l="1"/>
  <c r="H35" i="3"/>
  <c r="I35" i="3"/>
  <c r="J35" i="3"/>
  <c r="K35" i="3"/>
  <c r="L35" i="3"/>
  <c r="M35" i="3"/>
  <c r="N35" i="3"/>
  <c r="O35" i="3"/>
  <c r="P35" i="3"/>
  <c r="Q35" i="3"/>
  <c r="G35" i="3"/>
  <c r="R4" i="3"/>
  <c r="R5" i="3"/>
  <c r="R6" i="3"/>
  <c r="R7" i="3"/>
  <c r="R8" i="3"/>
  <c r="R9" i="3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31" i="3"/>
  <c r="R32" i="3"/>
  <c r="R33" i="3"/>
  <c r="R3" i="3"/>
  <c r="R35" i="3" l="1"/>
</calcChain>
</file>

<file path=xl/sharedStrings.xml><?xml version="1.0" encoding="utf-8"?>
<sst xmlns="http://schemas.openxmlformats.org/spreadsheetml/2006/main" count="219" uniqueCount="90">
  <si>
    <t>Материал</t>
  </si>
  <si>
    <t>Текст позиции</t>
  </si>
  <si>
    <t>Лот</t>
  </si>
  <si>
    <t>ЕИ</t>
  </si>
  <si>
    <t>Изолятор ИПУ-10/630-7,5 УХЛ1 (кв.фл.)</t>
  </si>
  <si>
    <t>201E</t>
  </si>
  <si>
    <t>ШТ</t>
  </si>
  <si>
    <t>Изолятор ИПУ-10/630-7,5 УХЛ1 (ов.фл.)</t>
  </si>
  <si>
    <t>Изолятор ИП-10/630-7,5 УХЛ2 (ов.фл.)</t>
  </si>
  <si>
    <t>Изолятор ИПТ-6-10/250 А О1</t>
  </si>
  <si>
    <t>Изолятор ИПТ-1/250 О1</t>
  </si>
  <si>
    <t>Изолятор ИПТВ-1/250 О1</t>
  </si>
  <si>
    <t>Изолятор ИПУ-10/1600-12,5 УХЛ1</t>
  </si>
  <si>
    <t>Изолятор ИП-10/630-12,5 УХЛ1</t>
  </si>
  <si>
    <t>Изолятор ИПТВ-1/400-630 О1</t>
  </si>
  <si>
    <t>Изолятор ИПТВ-1/1000 О1</t>
  </si>
  <si>
    <t>Изолятор ИПТ-1/400 О1</t>
  </si>
  <si>
    <t>Изолятор ИПТ-1/630 О1</t>
  </si>
  <si>
    <t>Изолятор ИП-10/630-7,5 УХЛ1 (ов.фл.)</t>
  </si>
  <si>
    <t>Изолятор ИПТ-6-10/250 Б О1</t>
  </si>
  <si>
    <t>Изолятор ИП-10/630-7,5 УХЛ1 (кв.фл.)</t>
  </si>
  <si>
    <t>Изолятор ИПУ-10/1000-7,5 УХЛ1</t>
  </si>
  <si>
    <t>3Р</t>
  </si>
  <si>
    <t>3Э</t>
  </si>
  <si>
    <t>Изолятор ИПТ-10/400 А О1</t>
  </si>
  <si>
    <t>Изолятор ИПУ-10/2000-12,5 УХЛ1</t>
  </si>
  <si>
    <t>Изолятор ИПТ-1/1000 О1</t>
  </si>
  <si>
    <t>Изолятор ИПУ-10/1000-12,5 УХЛ1</t>
  </si>
  <si>
    <t>8Э</t>
  </si>
  <si>
    <t>КВД</t>
  </si>
  <si>
    <t>Общий итог</t>
  </si>
  <si>
    <t>Итог</t>
  </si>
  <si>
    <t>Филиал</t>
  </si>
  <si>
    <t xml:space="preserve">Номер ТЗ </t>
  </si>
  <si>
    <t>201E_020</t>
  </si>
  <si>
    <t>201E_025</t>
  </si>
  <si>
    <t>201E_033</t>
  </si>
  <si>
    <t>201D_001</t>
  </si>
  <si>
    <t>201E_031</t>
  </si>
  <si>
    <t>201E_016</t>
  </si>
  <si>
    <t>201E_017</t>
  </si>
  <si>
    <t>201E_026</t>
  </si>
  <si>
    <t>201E_023</t>
  </si>
  <si>
    <t>201E_021</t>
  </si>
  <si>
    <t>201E_014</t>
  </si>
  <si>
    <t>201E_039</t>
  </si>
  <si>
    <t>201E_037</t>
  </si>
  <si>
    <t>201E_038</t>
  </si>
  <si>
    <t>201E_032</t>
  </si>
  <si>
    <t>201E_036</t>
  </si>
  <si>
    <t>201E_002</t>
  </si>
  <si>
    <t>201E_024</t>
  </si>
  <si>
    <t>201E_035</t>
  </si>
  <si>
    <t>201E_015</t>
  </si>
  <si>
    <t>№</t>
  </si>
  <si>
    <t>Адрес доставки</t>
  </si>
  <si>
    <t>Способ доставки</t>
  </si>
  <si>
    <t>Срок поставки</t>
  </si>
  <si>
    <t>Белгородэнерго</t>
  </si>
  <si>
    <t>Белгород. 5-й Заводской пер. д.17</t>
  </si>
  <si>
    <t>автомобильный</t>
  </si>
  <si>
    <t>Брянскэнерго</t>
  </si>
  <si>
    <t>г. Брянск, пр-т Московский, 43 (Центральный склад)</t>
  </si>
  <si>
    <t>Воронежэнерго</t>
  </si>
  <si>
    <t>г. Воронеж, ул 9 Января, 205</t>
  </si>
  <si>
    <t>Костромаэнерго</t>
  </si>
  <si>
    <t>г.Кострома, ул. Катушечная 157, центральный склад</t>
  </si>
  <si>
    <t>Курскэнерго</t>
  </si>
  <si>
    <t>Курская обл Курский р-н пос. Ворошнево. Центральные склады филиала Курскэнерго</t>
  </si>
  <si>
    <t>Липецкэнерго</t>
  </si>
  <si>
    <t>Липецкая область, с.Подгорное, ПС "Правобережная"</t>
  </si>
  <si>
    <t>Орелэнерго</t>
  </si>
  <si>
    <t>Центр склад г. Орел, ул. Высоковольтная 9</t>
  </si>
  <si>
    <t>Авто/ж-д транспорт</t>
  </si>
  <si>
    <t>Смоленскэнерго</t>
  </si>
  <si>
    <t>г. Смоленск, Центральный склад, ул.Индустриальная, 5.</t>
  </si>
  <si>
    <t xml:space="preserve">Автомобильный </t>
  </si>
  <si>
    <t>Тамбовэнерго</t>
  </si>
  <si>
    <t>Тамбов, ул.Авиационная, д.149</t>
  </si>
  <si>
    <t>Тверьэнерго</t>
  </si>
  <si>
    <t>г. Тверь, ул. Димитрова 66, площадка №5 ЦС филиала Тверьэнерго</t>
  </si>
  <si>
    <t>Автомобильный</t>
  </si>
  <si>
    <t>Ярэнерго</t>
  </si>
  <si>
    <t xml:space="preserve">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</si>
  <si>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201E_042</t>
  </si>
  <si>
    <t>201E_043</t>
  </si>
  <si>
    <t>Изолятор А-632 У3</t>
  </si>
  <si>
    <t>Количество</t>
  </si>
  <si>
    <t>В течение 30 календарных дней с момента подачи заявки от филиала, но не позднее 31.03.2016г.</t>
  </si>
  <si>
    <t>Изолятор ИПУ-10/630-7,5 УХЛ1 ов. фл.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</si>
</sst>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6" x14ac:knownFonts="1">
    <font>
      <sz val="9"/>
      <color theme="1"/>
      <name val="Tahoma"/>
      <family val="2"/>
      <charset val="204"/>
    </font>
    <font>
      <sz val="9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b/>
      <sz val="8"/>
      <color theme="1"/>
      <name val="Tahoma"/>
      <family val="2"/>
      <charset val="204"/>
    </font>
    <font>
      <sz val="8"/>
      <color theme="1"/>
      <name val="Calibri"/>
      <family val="2"/>
      <scheme val="minor"/>
    </font>
    <font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37">
    <xf numFmtId="0" fontId="0" fillId="0" borderId="0" xfId="0"/>
    <xf numFmtId="0" fontId="0" fillId="0" borderId="1" xfId="0" pivotButton="1" applyBorder="1"/>
    <xf numFmtId="0" fontId="0" fillId="0" borderId="1" xfId="0" applyBorder="1"/>
    <xf numFmtId="0" fontId="0" fillId="0" borderId="1" xfId="0" applyNumberFormat="1" applyBorder="1"/>
    <xf numFmtId="0" fontId="0" fillId="0" borderId="4" xfId="0" pivotButton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6" xfId="0" applyNumberFormat="1" applyBorder="1"/>
    <xf numFmtId="0" fontId="0" fillId="0" borderId="1" xfId="0" pivotButton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3" fontId="0" fillId="0" borderId="0" xfId="1" applyFont="1" applyAlignment="1">
      <alignment horizontal="center" vertical="center"/>
    </xf>
    <xf numFmtId="43" fontId="0" fillId="0" borderId="1" xfId="1" pivotButton="1" applyFont="1" applyBorder="1" applyAlignment="1">
      <alignment horizontal="center" vertical="center"/>
    </xf>
    <xf numFmtId="43" fontId="0" fillId="0" borderId="6" xfId="1" applyFont="1" applyBorder="1" applyAlignment="1">
      <alignment horizontal="center" vertical="center"/>
    </xf>
    <xf numFmtId="0" fontId="3" fillId="0" borderId="7" xfId="2" applyFont="1" applyFill="1" applyBorder="1" applyAlignment="1">
      <alignment horizontal="center" vertical="center"/>
    </xf>
    <xf numFmtId="4" fontId="3" fillId="0" borderId="1" xfId="2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4" fontId="5" fillId="0" borderId="1" xfId="2" applyNumberFormat="1" applyFont="1" applyFill="1" applyBorder="1" applyAlignment="1">
      <alignment horizontal="left" vertical="center"/>
    </xf>
    <xf numFmtId="4" fontId="5" fillId="0" borderId="1" xfId="2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4" fontId="5" fillId="0" borderId="1" xfId="2" applyNumberFormat="1" applyFont="1" applyFill="1" applyBorder="1" applyAlignment="1">
      <alignment horizontal="left" vertical="center" wrapText="1"/>
    </xf>
    <xf numFmtId="4" fontId="5" fillId="0" borderId="1" xfId="2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/>
    </xf>
    <xf numFmtId="14" fontId="0" fillId="0" borderId="0" xfId="0" applyNumberFormat="1"/>
    <xf numFmtId="43" fontId="0" fillId="0" borderId="1" xfId="1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4" fontId="5" fillId="0" borderId="7" xfId="2" applyNumberFormat="1" applyFont="1" applyFill="1" applyBorder="1" applyAlignment="1">
      <alignment horizontal="center" vertical="center" wrapText="1"/>
    </xf>
    <xf numFmtId="4" fontId="5" fillId="0" borderId="11" xfId="2" applyNumberFormat="1" applyFont="1" applyFill="1" applyBorder="1" applyAlignment="1">
      <alignment horizontal="center" vertical="center" wrapText="1"/>
    </xf>
    <xf numFmtId="4" fontId="5" fillId="0" borderId="12" xfId="2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tabSelected="1" workbookViewId="0">
      <pane xSplit="6" ySplit="2" topLeftCell="G3" activePane="bottomRight" state="frozen"/>
      <selection pane="topRight" activeCell="G1" sqref="G1"/>
      <selection pane="bottomLeft" activeCell="A3" sqref="A3"/>
      <selection pane="bottomRight" activeCell="A28" sqref="A28"/>
    </sheetView>
  </sheetViews>
  <sheetFormatPr defaultRowHeight="11.25" x14ac:dyDescent="0.15"/>
  <cols>
    <col min="1" max="1" width="10.85546875" customWidth="1"/>
    <col min="2" max="2" width="35" bestFit="1" customWidth="1"/>
    <col min="3" max="3" width="6.5703125" style="12" customWidth="1"/>
    <col min="4" max="4" width="7" bestFit="1" customWidth="1"/>
    <col min="5" max="5" width="11.42578125" style="13" bestFit="1" customWidth="1"/>
    <col min="6" max="6" width="7" bestFit="1" customWidth="1"/>
    <col min="7" max="17" width="13.85546875" customWidth="1"/>
    <col min="18" max="18" width="6.42578125" bestFit="1" customWidth="1"/>
  </cols>
  <sheetData>
    <row r="1" spans="1:18" ht="12" thickBot="1" x14ac:dyDescent="0.2">
      <c r="A1" s="29"/>
      <c r="B1" s="30"/>
      <c r="C1" s="30"/>
      <c r="D1" s="30"/>
      <c r="E1" s="30"/>
      <c r="F1" s="30"/>
      <c r="G1" s="31" t="s">
        <v>87</v>
      </c>
      <c r="H1" s="32"/>
      <c r="I1" s="32"/>
      <c r="J1" s="32"/>
      <c r="K1" s="32"/>
      <c r="L1" s="32"/>
      <c r="M1" s="32"/>
      <c r="N1" s="32"/>
      <c r="O1" s="32"/>
      <c r="P1" s="32"/>
      <c r="Q1" s="32"/>
      <c r="R1" s="33"/>
    </row>
    <row r="2" spans="1:18" x14ac:dyDescent="0.15">
      <c r="A2" s="4" t="s">
        <v>0</v>
      </c>
      <c r="B2" s="1" t="s">
        <v>1</v>
      </c>
      <c r="C2" s="9" t="s">
        <v>3</v>
      </c>
      <c r="D2" s="1" t="s">
        <v>2</v>
      </c>
      <c r="E2" s="14" t="s">
        <v>33</v>
      </c>
      <c r="F2" s="1" t="s">
        <v>29</v>
      </c>
      <c r="G2" s="24" t="s">
        <v>58</v>
      </c>
      <c r="H2" s="24" t="s">
        <v>61</v>
      </c>
      <c r="I2" s="24" t="s">
        <v>63</v>
      </c>
      <c r="J2" s="24" t="s">
        <v>65</v>
      </c>
      <c r="K2" s="24" t="s">
        <v>67</v>
      </c>
      <c r="L2" s="24" t="s">
        <v>69</v>
      </c>
      <c r="M2" s="24" t="s">
        <v>71</v>
      </c>
      <c r="N2" s="24" t="s">
        <v>74</v>
      </c>
      <c r="O2" s="24" t="s">
        <v>77</v>
      </c>
      <c r="P2" s="24" t="s">
        <v>79</v>
      </c>
      <c r="Q2" s="24" t="s">
        <v>82</v>
      </c>
      <c r="R2" s="24" t="s">
        <v>31</v>
      </c>
    </row>
    <row r="3" spans="1:18" x14ac:dyDescent="0.15">
      <c r="A3" s="5">
        <v>2028735</v>
      </c>
      <c r="B3" s="2" t="s">
        <v>7</v>
      </c>
      <c r="C3" s="10" t="s">
        <v>6</v>
      </c>
      <c r="D3" s="2" t="s">
        <v>5</v>
      </c>
      <c r="E3" s="28" t="s">
        <v>34</v>
      </c>
      <c r="F3" s="2" t="s">
        <v>22</v>
      </c>
      <c r="G3" s="3">
        <v>968</v>
      </c>
      <c r="H3" s="3">
        <v>370</v>
      </c>
      <c r="I3" s="3">
        <v>875</v>
      </c>
      <c r="J3" s="3">
        <v>618</v>
      </c>
      <c r="K3" s="3">
        <v>646</v>
      </c>
      <c r="L3" s="3">
        <v>246</v>
      </c>
      <c r="M3" s="3">
        <v>212</v>
      </c>
      <c r="N3" s="3">
        <v>533</v>
      </c>
      <c r="O3" s="3">
        <v>271</v>
      </c>
      <c r="P3" s="3">
        <v>501</v>
      </c>
      <c r="Q3" s="3">
        <v>487</v>
      </c>
      <c r="R3" s="3">
        <f>SUM(G3:Q3)</f>
        <v>5727</v>
      </c>
    </row>
    <row r="4" spans="1:18" x14ac:dyDescent="0.15">
      <c r="A4" s="5">
        <v>2028735</v>
      </c>
      <c r="B4" s="2" t="s">
        <v>7</v>
      </c>
      <c r="C4" s="10" t="s">
        <v>6</v>
      </c>
      <c r="D4" s="2" t="s">
        <v>5</v>
      </c>
      <c r="E4" s="28" t="s">
        <v>34</v>
      </c>
      <c r="F4" s="2" t="s">
        <v>23</v>
      </c>
      <c r="G4" s="3"/>
      <c r="H4" s="3"/>
      <c r="I4" s="3"/>
      <c r="J4" s="3"/>
      <c r="K4" s="3"/>
      <c r="L4" s="3"/>
      <c r="M4" s="3"/>
      <c r="N4" s="3"/>
      <c r="O4" s="3"/>
      <c r="P4" s="3">
        <v>9</v>
      </c>
      <c r="Q4" s="3"/>
      <c r="R4" s="3">
        <f t="shared" ref="R4:R35" si="0">SUM(G4:Q4)</f>
        <v>9</v>
      </c>
    </row>
    <row r="5" spans="1:18" x14ac:dyDescent="0.15">
      <c r="A5" s="5">
        <v>2028735</v>
      </c>
      <c r="B5" s="2" t="s">
        <v>7</v>
      </c>
      <c r="C5" s="10" t="s">
        <v>6</v>
      </c>
      <c r="D5" s="2" t="s">
        <v>5</v>
      </c>
      <c r="E5" s="28" t="s">
        <v>34</v>
      </c>
      <c r="F5" s="2" t="s">
        <v>23</v>
      </c>
      <c r="G5" s="3">
        <v>203</v>
      </c>
      <c r="H5" s="3">
        <v>60</v>
      </c>
      <c r="I5" s="3">
        <v>210</v>
      </c>
      <c r="J5" s="3"/>
      <c r="K5" s="3">
        <v>100</v>
      </c>
      <c r="L5" s="3">
        <v>98</v>
      </c>
      <c r="M5" s="3">
        <v>643</v>
      </c>
      <c r="N5" s="3">
        <v>38</v>
      </c>
      <c r="O5" s="3">
        <v>78</v>
      </c>
      <c r="P5" s="3">
        <v>115</v>
      </c>
      <c r="Q5" s="3">
        <v>6</v>
      </c>
      <c r="R5" s="3">
        <f t="shared" si="0"/>
        <v>1551</v>
      </c>
    </row>
    <row r="6" spans="1:18" x14ac:dyDescent="0.15">
      <c r="A6" s="5">
        <v>2028735</v>
      </c>
      <c r="B6" s="2" t="s">
        <v>7</v>
      </c>
      <c r="C6" s="10" t="s">
        <v>6</v>
      </c>
      <c r="D6" s="2" t="s">
        <v>5</v>
      </c>
      <c r="E6" s="28" t="s">
        <v>34</v>
      </c>
      <c r="F6" s="2" t="s">
        <v>28</v>
      </c>
      <c r="G6" s="3"/>
      <c r="H6" s="3"/>
      <c r="I6" s="3"/>
      <c r="J6" s="3"/>
      <c r="K6" s="3"/>
      <c r="L6" s="3"/>
      <c r="M6" s="3"/>
      <c r="N6" s="3"/>
      <c r="O6" s="3">
        <v>6</v>
      </c>
      <c r="P6" s="3"/>
      <c r="Q6" s="3">
        <v>99</v>
      </c>
      <c r="R6" s="3">
        <f t="shared" si="0"/>
        <v>105</v>
      </c>
    </row>
    <row r="7" spans="1:18" x14ac:dyDescent="0.15">
      <c r="A7" s="5">
        <v>2032575</v>
      </c>
      <c r="B7" s="2" t="s">
        <v>12</v>
      </c>
      <c r="C7" s="10" t="s">
        <v>6</v>
      </c>
      <c r="D7" s="2" t="s">
        <v>5</v>
      </c>
      <c r="E7" s="28" t="s">
        <v>35</v>
      </c>
      <c r="F7" s="2" t="s">
        <v>22</v>
      </c>
      <c r="G7" s="3">
        <v>12</v>
      </c>
      <c r="H7" s="3"/>
      <c r="I7" s="3"/>
      <c r="J7" s="3"/>
      <c r="K7" s="3"/>
      <c r="L7" s="3"/>
      <c r="M7" s="3"/>
      <c r="N7" s="3"/>
      <c r="O7" s="3"/>
      <c r="P7" s="3"/>
      <c r="Q7" s="3"/>
      <c r="R7" s="3">
        <f t="shared" si="0"/>
        <v>12</v>
      </c>
    </row>
    <row r="8" spans="1:18" x14ac:dyDescent="0.15">
      <c r="A8" s="5">
        <v>2078608</v>
      </c>
      <c r="B8" s="2" t="s">
        <v>8</v>
      </c>
      <c r="C8" s="10" t="s">
        <v>6</v>
      </c>
      <c r="D8" s="2" t="s">
        <v>5</v>
      </c>
      <c r="E8" s="28" t="s">
        <v>36</v>
      </c>
      <c r="F8" s="2" t="s">
        <v>22</v>
      </c>
      <c r="G8" s="3"/>
      <c r="H8" s="3"/>
      <c r="I8" s="3"/>
      <c r="J8" s="3"/>
      <c r="K8" s="3"/>
      <c r="L8" s="3"/>
      <c r="M8" s="3"/>
      <c r="N8" s="3"/>
      <c r="O8" s="3"/>
      <c r="P8" s="3">
        <v>27</v>
      </c>
      <c r="Q8" s="3">
        <v>33</v>
      </c>
      <c r="R8" s="3">
        <f t="shared" si="0"/>
        <v>60</v>
      </c>
    </row>
    <row r="9" spans="1:18" x14ac:dyDescent="0.15">
      <c r="A9" s="5">
        <v>2078608</v>
      </c>
      <c r="B9" s="2" t="s">
        <v>8</v>
      </c>
      <c r="C9" s="10" t="s">
        <v>6</v>
      </c>
      <c r="D9" s="2" t="s">
        <v>5</v>
      </c>
      <c r="E9" s="28" t="s">
        <v>36</v>
      </c>
      <c r="F9" s="2" t="s">
        <v>23</v>
      </c>
      <c r="G9" s="3">
        <v>15</v>
      </c>
      <c r="H9" s="3"/>
      <c r="I9" s="3"/>
      <c r="J9" s="3"/>
      <c r="K9" s="3"/>
      <c r="L9" s="3">
        <v>17</v>
      </c>
      <c r="M9" s="3">
        <v>457</v>
      </c>
      <c r="N9" s="3"/>
      <c r="O9" s="3"/>
      <c r="P9" s="3"/>
      <c r="Q9" s="3"/>
      <c r="R9" s="3">
        <f t="shared" si="0"/>
        <v>489</v>
      </c>
    </row>
    <row r="10" spans="1:18" x14ac:dyDescent="0.15">
      <c r="A10" s="5">
        <v>2078608</v>
      </c>
      <c r="B10" s="2" t="s">
        <v>8</v>
      </c>
      <c r="C10" s="10" t="s">
        <v>6</v>
      </c>
      <c r="D10" s="2" t="s">
        <v>5</v>
      </c>
      <c r="E10" s="28" t="s">
        <v>36</v>
      </c>
      <c r="F10" s="2" t="s">
        <v>28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>
        <v>9</v>
      </c>
      <c r="R10" s="3">
        <f t="shared" si="0"/>
        <v>9</v>
      </c>
    </row>
    <row r="11" spans="1:18" x14ac:dyDescent="0.15">
      <c r="A11" s="5">
        <v>2114854</v>
      </c>
      <c r="B11" s="25" t="s">
        <v>86</v>
      </c>
      <c r="C11" s="26" t="s">
        <v>6</v>
      </c>
      <c r="D11" s="25" t="s">
        <v>5</v>
      </c>
      <c r="E11" s="28" t="s">
        <v>37</v>
      </c>
      <c r="F11" s="2" t="s">
        <v>22</v>
      </c>
      <c r="G11" s="3"/>
      <c r="H11" s="3"/>
      <c r="I11" s="3"/>
      <c r="J11" s="3"/>
      <c r="K11" s="3">
        <v>469</v>
      </c>
      <c r="L11" s="3"/>
      <c r="M11" s="3"/>
      <c r="N11" s="3"/>
      <c r="O11" s="3">
        <v>138</v>
      </c>
      <c r="P11" s="3">
        <v>48</v>
      </c>
      <c r="Q11" s="3"/>
      <c r="R11" s="3">
        <f t="shared" si="0"/>
        <v>655</v>
      </c>
    </row>
    <row r="12" spans="1:18" x14ac:dyDescent="0.15">
      <c r="A12" s="5">
        <v>2114854</v>
      </c>
      <c r="B12" s="25" t="s">
        <v>86</v>
      </c>
      <c r="C12" s="26" t="s">
        <v>6</v>
      </c>
      <c r="D12" s="25" t="s">
        <v>5</v>
      </c>
      <c r="E12" s="28" t="s">
        <v>37</v>
      </c>
      <c r="F12" s="2" t="s">
        <v>23</v>
      </c>
      <c r="G12" s="3"/>
      <c r="H12" s="3"/>
      <c r="I12" s="3"/>
      <c r="J12" s="3"/>
      <c r="K12" s="3"/>
      <c r="L12" s="3"/>
      <c r="M12" s="3"/>
      <c r="N12" s="3"/>
      <c r="O12" s="3"/>
      <c r="P12" s="3">
        <v>88</v>
      </c>
      <c r="Q12" s="3"/>
      <c r="R12" s="3">
        <f t="shared" si="0"/>
        <v>88</v>
      </c>
    </row>
    <row r="13" spans="1:18" x14ac:dyDescent="0.15">
      <c r="A13" s="5">
        <v>2114854</v>
      </c>
      <c r="B13" s="25" t="s">
        <v>86</v>
      </c>
      <c r="C13" s="26" t="s">
        <v>6</v>
      </c>
      <c r="D13" s="25" t="s">
        <v>5</v>
      </c>
      <c r="E13" s="28" t="s">
        <v>37</v>
      </c>
      <c r="F13" s="2" t="s">
        <v>23</v>
      </c>
      <c r="G13" s="3"/>
      <c r="H13" s="3"/>
      <c r="I13" s="3"/>
      <c r="J13" s="3"/>
      <c r="K13" s="3"/>
      <c r="L13" s="3"/>
      <c r="M13" s="3"/>
      <c r="N13" s="3"/>
      <c r="O13" s="3">
        <v>48</v>
      </c>
      <c r="P13" s="3"/>
      <c r="Q13" s="3"/>
      <c r="R13" s="3">
        <f t="shared" si="0"/>
        <v>48</v>
      </c>
    </row>
    <row r="14" spans="1:18" x14ac:dyDescent="0.15">
      <c r="A14" s="5">
        <v>2218960</v>
      </c>
      <c r="B14" s="2" t="s">
        <v>13</v>
      </c>
      <c r="C14" s="10" t="s">
        <v>6</v>
      </c>
      <c r="D14" s="2" t="s">
        <v>5</v>
      </c>
      <c r="E14" s="28" t="s">
        <v>38</v>
      </c>
      <c r="F14" s="2" t="s">
        <v>22</v>
      </c>
      <c r="G14" s="3">
        <v>6</v>
      </c>
      <c r="H14" s="3"/>
      <c r="I14" s="3"/>
      <c r="J14" s="3"/>
      <c r="K14" s="3"/>
      <c r="L14" s="3">
        <v>9</v>
      </c>
      <c r="M14" s="3"/>
      <c r="N14" s="3"/>
      <c r="O14" s="3"/>
      <c r="P14" s="3"/>
      <c r="Q14" s="3">
        <v>6</v>
      </c>
      <c r="R14" s="3">
        <f t="shared" si="0"/>
        <v>21</v>
      </c>
    </row>
    <row r="15" spans="1:18" x14ac:dyDescent="0.15">
      <c r="A15" s="5">
        <v>2218960</v>
      </c>
      <c r="B15" s="2" t="s">
        <v>13</v>
      </c>
      <c r="C15" s="10" t="s">
        <v>6</v>
      </c>
      <c r="D15" s="2" t="s">
        <v>5</v>
      </c>
      <c r="E15" s="28" t="s">
        <v>38</v>
      </c>
      <c r="F15" s="2" t="s">
        <v>23</v>
      </c>
      <c r="G15" s="3"/>
      <c r="H15" s="3"/>
      <c r="I15" s="3"/>
      <c r="J15" s="3"/>
      <c r="K15" s="3"/>
      <c r="L15" s="3"/>
      <c r="M15" s="3"/>
      <c r="N15" s="3"/>
      <c r="O15" s="3">
        <v>18</v>
      </c>
      <c r="P15" s="3"/>
      <c r="Q15" s="3"/>
      <c r="R15" s="3">
        <f t="shared" si="0"/>
        <v>18</v>
      </c>
    </row>
    <row r="16" spans="1:18" x14ac:dyDescent="0.15">
      <c r="A16" s="5">
        <v>2219046</v>
      </c>
      <c r="B16" s="2" t="s">
        <v>9</v>
      </c>
      <c r="C16" s="10" t="s">
        <v>6</v>
      </c>
      <c r="D16" s="2" t="s">
        <v>5</v>
      </c>
      <c r="E16" s="28" t="s">
        <v>39</v>
      </c>
      <c r="F16" s="2" t="s">
        <v>22</v>
      </c>
      <c r="G16" s="3">
        <v>198</v>
      </c>
      <c r="H16" s="3"/>
      <c r="I16" s="3">
        <v>157</v>
      </c>
      <c r="J16" s="3"/>
      <c r="K16" s="3">
        <v>313</v>
      </c>
      <c r="L16" s="3"/>
      <c r="M16" s="3"/>
      <c r="N16" s="3"/>
      <c r="O16" s="3">
        <v>36</v>
      </c>
      <c r="P16" s="3">
        <v>1</v>
      </c>
      <c r="Q16" s="3"/>
      <c r="R16" s="3">
        <f t="shared" si="0"/>
        <v>705</v>
      </c>
    </row>
    <row r="17" spans="1:18" x14ac:dyDescent="0.15">
      <c r="A17" s="5">
        <v>2219048</v>
      </c>
      <c r="B17" s="2" t="s">
        <v>24</v>
      </c>
      <c r="C17" s="10" t="s">
        <v>6</v>
      </c>
      <c r="D17" s="2" t="s">
        <v>5</v>
      </c>
      <c r="E17" s="28" t="s">
        <v>40</v>
      </c>
      <c r="F17" s="2" t="s">
        <v>22</v>
      </c>
      <c r="G17" s="3"/>
      <c r="H17" s="3"/>
      <c r="I17" s="3"/>
      <c r="J17" s="3"/>
      <c r="K17" s="3"/>
      <c r="L17" s="3">
        <v>3</v>
      </c>
      <c r="M17" s="3"/>
      <c r="N17" s="3"/>
      <c r="O17" s="3"/>
      <c r="P17" s="3"/>
      <c r="Q17" s="3"/>
      <c r="R17" s="3">
        <f t="shared" si="0"/>
        <v>3</v>
      </c>
    </row>
    <row r="18" spans="1:18" x14ac:dyDescent="0.15">
      <c r="A18" s="5">
        <v>2219235</v>
      </c>
      <c r="B18" s="2" t="s">
        <v>25</v>
      </c>
      <c r="C18" s="10" t="s">
        <v>6</v>
      </c>
      <c r="D18" s="2" t="s">
        <v>5</v>
      </c>
      <c r="E18" s="28" t="s">
        <v>41</v>
      </c>
      <c r="F18" s="2" t="s">
        <v>22</v>
      </c>
      <c r="G18" s="3"/>
      <c r="H18" s="3"/>
      <c r="I18" s="3"/>
      <c r="J18" s="3"/>
      <c r="K18" s="3"/>
      <c r="L18" s="3"/>
      <c r="M18" s="3"/>
      <c r="N18" s="3">
        <v>7</v>
      </c>
      <c r="O18" s="3"/>
      <c r="P18" s="3"/>
      <c r="Q18" s="3"/>
      <c r="R18" s="3">
        <f t="shared" si="0"/>
        <v>7</v>
      </c>
    </row>
    <row r="19" spans="1:18" x14ac:dyDescent="0.15">
      <c r="A19" s="5">
        <v>2219246</v>
      </c>
      <c r="B19" s="2" t="s">
        <v>21</v>
      </c>
      <c r="C19" s="10" t="s">
        <v>6</v>
      </c>
      <c r="D19" s="2" t="s">
        <v>5</v>
      </c>
      <c r="E19" s="28" t="s">
        <v>42</v>
      </c>
      <c r="F19" s="2" t="s">
        <v>22</v>
      </c>
      <c r="G19" s="3"/>
      <c r="H19" s="3"/>
      <c r="I19" s="3"/>
      <c r="J19" s="3"/>
      <c r="K19" s="3">
        <v>14</v>
      </c>
      <c r="L19" s="3"/>
      <c r="M19" s="3"/>
      <c r="N19" s="3"/>
      <c r="O19" s="3"/>
      <c r="P19" s="3"/>
      <c r="Q19" s="3"/>
      <c r="R19" s="3">
        <f t="shared" si="0"/>
        <v>14</v>
      </c>
    </row>
    <row r="20" spans="1:18" x14ac:dyDescent="0.15">
      <c r="A20" s="5">
        <v>2221651</v>
      </c>
      <c r="B20" s="2" t="s">
        <v>4</v>
      </c>
      <c r="C20" s="10" t="s">
        <v>6</v>
      </c>
      <c r="D20" s="2" t="s">
        <v>5</v>
      </c>
      <c r="E20" s="28" t="s">
        <v>43</v>
      </c>
      <c r="F20" s="2" t="s">
        <v>22</v>
      </c>
      <c r="G20" s="3">
        <v>33</v>
      </c>
      <c r="H20" s="3">
        <v>35</v>
      </c>
      <c r="I20" s="3">
        <v>21</v>
      </c>
      <c r="J20" s="3">
        <v>34</v>
      </c>
      <c r="K20" s="3">
        <v>84</v>
      </c>
      <c r="L20" s="3"/>
      <c r="M20" s="3"/>
      <c r="N20" s="3">
        <v>129</v>
      </c>
      <c r="O20" s="3"/>
      <c r="P20" s="3">
        <v>105</v>
      </c>
      <c r="Q20" s="3"/>
      <c r="R20" s="3">
        <f t="shared" si="0"/>
        <v>441</v>
      </c>
    </row>
    <row r="21" spans="1:18" x14ac:dyDescent="0.15">
      <c r="A21" s="5">
        <v>2221651</v>
      </c>
      <c r="B21" s="2" t="s">
        <v>4</v>
      </c>
      <c r="C21" s="10" t="s">
        <v>6</v>
      </c>
      <c r="D21" s="2" t="s">
        <v>5</v>
      </c>
      <c r="E21" s="28" t="s">
        <v>43</v>
      </c>
      <c r="F21" s="2" t="s">
        <v>23</v>
      </c>
      <c r="G21" s="3">
        <v>6</v>
      </c>
      <c r="H21" s="3"/>
      <c r="I21" s="3">
        <v>12</v>
      </c>
      <c r="J21" s="3"/>
      <c r="K21" s="3"/>
      <c r="L21" s="3"/>
      <c r="M21" s="3"/>
      <c r="N21" s="3"/>
      <c r="O21" s="3"/>
      <c r="P21" s="3">
        <v>24</v>
      </c>
      <c r="Q21" s="3"/>
      <c r="R21" s="3">
        <f t="shared" si="0"/>
        <v>42</v>
      </c>
    </row>
    <row r="22" spans="1:18" x14ac:dyDescent="0.15">
      <c r="A22" s="5">
        <v>2224772</v>
      </c>
      <c r="B22" s="2" t="s">
        <v>10</v>
      </c>
      <c r="C22" s="10" t="s">
        <v>6</v>
      </c>
      <c r="D22" s="2" t="s">
        <v>5</v>
      </c>
      <c r="E22" s="28" t="s">
        <v>44</v>
      </c>
      <c r="F22" s="2" t="s">
        <v>22</v>
      </c>
      <c r="G22" s="3">
        <v>204</v>
      </c>
      <c r="H22" s="3"/>
      <c r="I22" s="3">
        <v>36</v>
      </c>
      <c r="J22" s="3"/>
      <c r="K22" s="3">
        <v>362</v>
      </c>
      <c r="L22" s="3">
        <v>8</v>
      </c>
      <c r="M22" s="3"/>
      <c r="N22" s="3"/>
      <c r="O22" s="3">
        <v>37</v>
      </c>
      <c r="P22" s="3"/>
      <c r="Q22" s="3"/>
      <c r="R22" s="3">
        <f t="shared" si="0"/>
        <v>647</v>
      </c>
    </row>
    <row r="23" spans="1:18" x14ac:dyDescent="0.15">
      <c r="A23" s="5">
        <v>2225451</v>
      </c>
      <c r="B23" s="2" t="s">
        <v>26</v>
      </c>
      <c r="C23" s="10" t="s">
        <v>6</v>
      </c>
      <c r="D23" s="2" t="s">
        <v>5</v>
      </c>
      <c r="E23" s="28" t="s">
        <v>84</v>
      </c>
      <c r="F23" s="2" t="s">
        <v>22</v>
      </c>
      <c r="G23" s="3"/>
      <c r="H23" s="3"/>
      <c r="I23" s="3"/>
      <c r="J23" s="3"/>
      <c r="K23" s="3"/>
      <c r="L23" s="3"/>
      <c r="M23" s="3"/>
      <c r="N23" s="3"/>
      <c r="O23" s="3">
        <v>6</v>
      </c>
      <c r="P23" s="3"/>
      <c r="Q23" s="3"/>
      <c r="R23" s="3">
        <f t="shared" si="0"/>
        <v>6</v>
      </c>
    </row>
    <row r="24" spans="1:18" x14ac:dyDescent="0.15">
      <c r="A24" s="5">
        <v>2225583</v>
      </c>
      <c r="B24" s="2" t="s">
        <v>14</v>
      </c>
      <c r="C24" s="10" t="s">
        <v>6</v>
      </c>
      <c r="D24" s="2" t="s">
        <v>5</v>
      </c>
      <c r="E24" s="28" t="s">
        <v>45</v>
      </c>
      <c r="F24" s="2" t="s">
        <v>22</v>
      </c>
      <c r="G24" s="3">
        <v>244</v>
      </c>
      <c r="H24" s="3"/>
      <c r="I24" s="3"/>
      <c r="J24" s="3"/>
      <c r="K24" s="3">
        <v>4</v>
      </c>
      <c r="L24" s="3"/>
      <c r="M24" s="3"/>
      <c r="N24" s="3"/>
      <c r="O24" s="3">
        <v>16</v>
      </c>
      <c r="P24" s="3"/>
      <c r="Q24" s="3"/>
      <c r="R24" s="3">
        <f t="shared" si="0"/>
        <v>264</v>
      </c>
    </row>
    <row r="25" spans="1:18" x14ac:dyDescent="0.15">
      <c r="A25" s="5">
        <v>2225740</v>
      </c>
      <c r="B25" s="2" t="s">
        <v>89</v>
      </c>
      <c r="C25" s="10" t="s">
        <v>6</v>
      </c>
      <c r="D25" s="2" t="s">
        <v>5</v>
      </c>
      <c r="E25" s="28" t="s">
        <v>46</v>
      </c>
      <c r="F25" s="2" t="s">
        <v>28</v>
      </c>
      <c r="G25" s="3"/>
      <c r="H25" s="3">
        <v>15</v>
      </c>
      <c r="I25" s="3">
        <v>58</v>
      </c>
      <c r="J25" s="3"/>
      <c r="K25" s="3"/>
      <c r="L25" s="3">
        <v>3</v>
      </c>
      <c r="M25" s="3"/>
      <c r="N25" s="3"/>
      <c r="O25" s="3">
        <v>29</v>
      </c>
      <c r="P25" s="3">
        <v>21</v>
      </c>
      <c r="Q25" s="3">
        <v>69</v>
      </c>
      <c r="R25" s="3">
        <f t="shared" si="0"/>
        <v>195</v>
      </c>
    </row>
    <row r="26" spans="1:18" x14ac:dyDescent="0.15">
      <c r="A26" s="5">
        <v>2225745</v>
      </c>
      <c r="B26" s="2" t="s">
        <v>19</v>
      </c>
      <c r="C26" s="10" t="s">
        <v>6</v>
      </c>
      <c r="D26" s="2" t="s">
        <v>5</v>
      </c>
      <c r="E26" s="28" t="s">
        <v>47</v>
      </c>
      <c r="F26" s="2" t="s">
        <v>22</v>
      </c>
      <c r="G26" s="3"/>
      <c r="H26" s="3"/>
      <c r="I26" s="3">
        <v>30</v>
      </c>
      <c r="J26" s="3"/>
      <c r="K26" s="3"/>
      <c r="L26" s="3"/>
      <c r="M26" s="3"/>
      <c r="N26" s="3"/>
      <c r="O26" s="3"/>
      <c r="P26" s="3"/>
      <c r="Q26" s="3"/>
      <c r="R26" s="3">
        <f t="shared" si="0"/>
        <v>30</v>
      </c>
    </row>
    <row r="27" spans="1:18" x14ac:dyDescent="0.15">
      <c r="A27" s="5">
        <v>2225782</v>
      </c>
      <c r="B27" s="2" t="s">
        <v>18</v>
      </c>
      <c r="C27" s="10" t="s">
        <v>6</v>
      </c>
      <c r="D27" s="2" t="s">
        <v>5</v>
      </c>
      <c r="E27" s="28" t="s">
        <v>48</v>
      </c>
      <c r="F27" s="2" t="s">
        <v>22</v>
      </c>
      <c r="G27" s="3"/>
      <c r="H27" s="3">
        <v>9</v>
      </c>
      <c r="I27" s="3">
        <v>18</v>
      </c>
      <c r="J27" s="3">
        <v>87</v>
      </c>
      <c r="K27" s="3"/>
      <c r="L27" s="3">
        <v>69</v>
      </c>
      <c r="M27" s="3"/>
      <c r="N27" s="3"/>
      <c r="O27" s="3">
        <v>21</v>
      </c>
      <c r="P27" s="3">
        <v>9</v>
      </c>
      <c r="Q27" s="3">
        <v>84</v>
      </c>
      <c r="R27" s="3">
        <f t="shared" si="0"/>
        <v>297</v>
      </c>
    </row>
    <row r="28" spans="1:18" x14ac:dyDescent="0.15">
      <c r="A28" s="5">
        <v>2225782</v>
      </c>
      <c r="B28" s="2" t="s">
        <v>18</v>
      </c>
      <c r="C28" s="10" t="s">
        <v>6</v>
      </c>
      <c r="D28" s="2" t="s">
        <v>5</v>
      </c>
      <c r="E28" s="28" t="s">
        <v>48</v>
      </c>
      <c r="F28" s="2" t="s">
        <v>23</v>
      </c>
      <c r="G28" s="3"/>
      <c r="H28" s="3"/>
      <c r="I28" s="3"/>
      <c r="J28" s="3"/>
      <c r="K28" s="3"/>
      <c r="L28" s="3">
        <v>25</v>
      </c>
      <c r="M28" s="3"/>
      <c r="N28" s="3"/>
      <c r="O28" s="3"/>
      <c r="P28" s="3"/>
      <c r="Q28" s="3"/>
      <c r="R28" s="3">
        <f t="shared" si="0"/>
        <v>25</v>
      </c>
    </row>
    <row r="29" spans="1:18" x14ac:dyDescent="0.15">
      <c r="A29" s="5">
        <v>2229387</v>
      </c>
      <c r="B29" s="2" t="s">
        <v>11</v>
      </c>
      <c r="C29" s="10" t="s">
        <v>6</v>
      </c>
      <c r="D29" s="2" t="s">
        <v>5</v>
      </c>
      <c r="E29" s="28" t="s">
        <v>49</v>
      </c>
      <c r="F29" s="2" t="s">
        <v>22</v>
      </c>
      <c r="G29" s="3">
        <v>204</v>
      </c>
      <c r="H29" s="3"/>
      <c r="I29" s="3">
        <v>60</v>
      </c>
      <c r="J29" s="3"/>
      <c r="K29" s="3"/>
      <c r="L29" s="3"/>
      <c r="M29" s="3"/>
      <c r="N29" s="3"/>
      <c r="O29" s="3">
        <v>42</v>
      </c>
      <c r="P29" s="3"/>
      <c r="Q29" s="3"/>
      <c r="R29" s="3">
        <f t="shared" si="0"/>
        <v>306</v>
      </c>
    </row>
    <row r="30" spans="1:18" x14ac:dyDescent="0.15">
      <c r="A30" s="5">
        <v>2255791</v>
      </c>
      <c r="B30" s="2" t="s">
        <v>20</v>
      </c>
      <c r="C30" s="10" t="s">
        <v>6</v>
      </c>
      <c r="D30" s="2" t="s">
        <v>5</v>
      </c>
      <c r="E30" s="28" t="s">
        <v>50</v>
      </c>
      <c r="F30" s="2" t="s">
        <v>22</v>
      </c>
      <c r="G30" s="3"/>
      <c r="H30" s="3"/>
      <c r="I30" s="3"/>
      <c r="J30" s="3">
        <v>60</v>
      </c>
      <c r="K30" s="3"/>
      <c r="L30" s="3"/>
      <c r="M30" s="3"/>
      <c r="N30" s="3"/>
      <c r="O30" s="3"/>
      <c r="P30" s="3"/>
      <c r="Q30" s="3"/>
      <c r="R30" s="3">
        <f t="shared" si="0"/>
        <v>60</v>
      </c>
    </row>
    <row r="31" spans="1:18" x14ac:dyDescent="0.15">
      <c r="A31" s="5">
        <v>2255799</v>
      </c>
      <c r="B31" s="2" t="s">
        <v>27</v>
      </c>
      <c r="C31" s="10" t="s">
        <v>6</v>
      </c>
      <c r="D31" s="2" t="s">
        <v>5</v>
      </c>
      <c r="E31" s="28" t="s">
        <v>51</v>
      </c>
      <c r="F31" s="2" t="s">
        <v>22</v>
      </c>
      <c r="G31" s="3"/>
      <c r="H31" s="3"/>
      <c r="I31" s="3"/>
      <c r="J31" s="3"/>
      <c r="K31" s="3"/>
      <c r="L31" s="3"/>
      <c r="M31" s="3"/>
      <c r="N31" s="3"/>
      <c r="O31" s="3"/>
      <c r="P31" s="3">
        <v>12</v>
      </c>
      <c r="Q31" s="3"/>
      <c r="R31" s="3">
        <f t="shared" si="0"/>
        <v>12</v>
      </c>
    </row>
    <row r="32" spans="1:18" x14ac:dyDescent="0.15">
      <c r="A32" s="5">
        <v>2256198</v>
      </c>
      <c r="B32" s="2" t="s">
        <v>15</v>
      </c>
      <c r="C32" s="10" t="s">
        <v>6</v>
      </c>
      <c r="D32" s="2" t="s">
        <v>5</v>
      </c>
      <c r="E32" s="28" t="s">
        <v>52</v>
      </c>
      <c r="F32" s="2" t="s">
        <v>22</v>
      </c>
      <c r="G32" s="3">
        <v>96</v>
      </c>
      <c r="H32" s="3"/>
      <c r="I32" s="3"/>
      <c r="J32" s="3"/>
      <c r="K32" s="3"/>
      <c r="L32" s="3"/>
      <c r="M32" s="3"/>
      <c r="N32" s="3"/>
      <c r="O32" s="3">
        <v>6</v>
      </c>
      <c r="P32" s="3"/>
      <c r="Q32" s="3"/>
      <c r="R32" s="3">
        <f t="shared" si="0"/>
        <v>102</v>
      </c>
    </row>
    <row r="33" spans="1:18" x14ac:dyDescent="0.15">
      <c r="A33" s="5">
        <v>2279694</v>
      </c>
      <c r="B33" s="2" t="s">
        <v>16</v>
      </c>
      <c r="C33" s="10" t="s">
        <v>6</v>
      </c>
      <c r="D33" s="2" t="s">
        <v>5</v>
      </c>
      <c r="E33" s="28" t="s">
        <v>85</v>
      </c>
      <c r="F33" s="2" t="s">
        <v>22</v>
      </c>
      <c r="G33" s="3">
        <v>160</v>
      </c>
      <c r="H33" s="3"/>
      <c r="I33" s="3"/>
      <c r="J33" s="3"/>
      <c r="K33" s="3"/>
      <c r="L33" s="3"/>
      <c r="M33" s="3"/>
      <c r="N33" s="3"/>
      <c r="O33" s="3"/>
      <c r="P33" s="3"/>
      <c r="Q33" s="3"/>
      <c r="R33" s="3">
        <f t="shared" si="0"/>
        <v>160</v>
      </c>
    </row>
    <row r="34" spans="1:18" x14ac:dyDescent="0.15">
      <c r="A34" s="5">
        <v>2320306</v>
      </c>
      <c r="B34" s="2" t="s">
        <v>17</v>
      </c>
      <c r="C34" s="10" t="s">
        <v>6</v>
      </c>
      <c r="D34" s="2" t="s">
        <v>5</v>
      </c>
      <c r="E34" s="28" t="s">
        <v>53</v>
      </c>
      <c r="F34" s="2" t="s">
        <v>22</v>
      </c>
      <c r="G34" s="3">
        <v>84</v>
      </c>
      <c r="H34" s="3"/>
      <c r="I34" s="3"/>
      <c r="J34" s="3"/>
      <c r="K34" s="3">
        <v>8</v>
      </c>
      <c r="L34" s="3"/>
      <c r="M34" s="3"/>
      <c r="N34" s="3"/>
      <c r="O34" s="3">
        <v>16</v>
      </c>
      <c r="P34" s="3"/>
      <c r="Q34" s="3"/>
      <c r="R34" s="3">
        <f t="shared" si="0"/>
        <v>108</v>
      </c>
    </row>
    <row r="35" spans="1:18" ht="12" thickBot="1" x14ac:dyDescent="0.2">
      <c r="A35" s="6" t="s">
        <v>30</v>
      </c>
      <c r="B35" s="7"/>
      <c r="C35" s="11"/>
      <c r="D35" s="7"/>
      <c r="E35" s="15"/>
      <c r="F35" s="7"/>
      <c r="G35" s="8">
        <f>SUM(G3:G34)</f>
        <v>2433</v>
      </c>
      <c r="H35" s="8">
        <f t="shared" ref="H35:Q35" si="1">SUM(H3:H34)</f>
        <v>489</v>
      </c>
      <c r="I35" s="8">
        <f t="shared" si="1"/>
        <v>1477</v>
      </c>
      <c r="J35" s="8">
        <f t="shared" si="1"/>
        <v>799</v>
      </c>
      <c r="K35" s="8">
        <f t="shared" si="1"/>
        <v>2000</v>
      </c>
      <c r="L35" s="8">
        <f t="shared" si="1"/>
        <v>478</v>
      </c>
      <c r="M35" s="8">
        <f t="shared" si="1"/>
        <v>1312</v>
      </c>
      <c r="N35" s="8">
        <f t="shared" si="1"/>
        <v>707</v>
      </c>
      <c r="O35" s="8">
        <f t="shared" si="1"/>
        <v>768</v>
      </c>
      <c r="P35" s="8">
        <f t="shared" si="1"/>
        <v>960</v>
      </c>
      <c r="Q35" s="8">
        <f t="shared" si="1"/>
        <v>793</v>
      </c>
      <c r="R35" s="3">
        <f t="shared" si="0"/>
        <v>12216</v>
      </c>
    </row>
  </sheetData>
  <autoFilter ref="A2:F35"/>
  <mergeCells count="2">
    <mergeCell ref="A1:F1"/>
    <mergeCell ref="G1:R1"/>
  </mergeCells>
  <pageMargins left="0.7" right="0.7" top="0.75" bottom="0.75" header="0.3" footer="0.3"/>
  <pageSetup paperSize="9" orientation="portrait" verticalDpi="0" r:id="rId1"/>
  <ignoredErrors>
    <ignoredError sqref="R3:R24 R25:R3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A11" sqref="A11"/>
    </sheetView>
  </sheetViews>
  <sheetFormatPr defaultRowHeight="11.25" x14ac:dyDescent="0.15"/>
  <cols>
    <col min="1" max="1" width="3" bestFit="1" customWidth="1"/>
    <col min="2" max="2" width="12.42578125" bestFit="1" customWidth="1"/>
    <col min="3" max="3" width="81" bestFit="1" customWidth="1"/>
    <col min="4" max="4" width="16" bestFit="1" customWidth="1"/>
    <col min="5" max="5" width="63.140625" bestFit="1" customWidth="1"/>
  </cols>
  <sheetData>
    <row r="1" spans="1:5" x14ac:dyDescent="0.15">
      <c r="A1" s="16" t="s">
        <v>54</v>
      </c>
      <c r="B1" s="16" t="s">
        <v>32</v>
      </c>
      <c r="C1" s="17" t="s">
        <v>55</v>
      </c>
      <c r="D1" s="17" t="s">
        <v>56</v>
      </c>
      <c r="E1" s="17" t="s">
        <v>57</v>
      </c>
    </row>
    <row r="2" spans="1:5" x14ac:dyDescent="0.15">
      <c r="A2" s="18">
        <v>1</v>
      </c>
      <c r="B2" s="18" t="s">
        <v>58</v>
      </c>
      <c r="C2" s="19" t="s">
        <v>59</v>
      </c>
      <c r="D2" s="20" t="s">
        <v>60</v>
      </c>
      <c r="E2" s="34" t="s">
        <v>88</v>
      </c>
    </row>
    <row r="3" spans="1:5" x14ac:dyDescent="0.15">
      <c r="A3" s="18">
        <v>2</v>
      </c>
      <c r="B3" s="18" t="s">
        <v>61</v>
      </c>
      <c r="C3" s="19" t="s">
        <v>62</v>
      </c>
      <c r="D3" s="20" t="s">
        <v>60</v>
      </c>
      <c r="E3" s="35"/>
    </row>
    <row r="4" spans="1:5" x14ac:dyDescent="0.15">
      <c r="A4" s="18">
        <v>3</v>
      </c>
      <c r="B4" s="18" t="s">
        <v>63</v>
      </c>
      <c r="C4" s="19" t="s">
        <v>64</v>
      </c>
      <c r="D4" s="20" t="s">
        <v>60</v>
      </c>
      <c r="E4" s="35"/>
    </row>
    <row r="5" spans="1:5" x14ac:dyDescent="0.15">
      <c r="A5" s="18">
        <v>4</v>
      </c>
      <c r="B5" s="18" t="s">
        <v>65</v>
      </c>
      <c r="C5" s="19" t="s">
        <v>66</v>
      </c>
      <c r="D5" s="20" t="s">
        <v>60</v>
      </c>
      <c r="E5" s="35"/>
    </row>
    <row r="6" spans="1:5" x14ac:dyDescent="0.15">
      <c r="A6" s="18">
        <v>5</v>
      </c>
      <c r="B6" s="18" t="s">
        <v>67</v>
      </c>
      <c r="C6" s="19" t="s">
        <v>68</v>
      </c>
      <c r="D6" s="20" t="s">
        <v>60</v>
      </c>
      <c r="E6" s="35"/>
    </row>
    <row r="7" spans="1:5" x14ac:dyDescent="0.15">
      <c r="A7" s="18">
        <v>6</v>
      </c>
      <c r="B7" s="18" t="s">
        <v>69</v>
      </c>
      <c r="C7" s="19" t="s">
        <v>70</v>
      </c>
      <c r="D7" s="20" t="s">
        <v>60</v>
      </c>
      <c r="E7" s="35"/>
    </row>
    <row r="8" spans="1:5" x14ac:dyDescent="0.15">
      <c r="A8" s="18">
        <v>7</v>
      </c>
      <c r="B8" s="18" t="s">
        <v>71</v>
      </c>
      <c r="C8" s="19" t="s">
        <v>72</v>
      </c>
      <c r="D8" s="20" t="s">
        <v>73</v>
      </c>
      <c r="E8" s="35"/>
    </row>
    <row r="9" spans="1:5" x14ac:dyDescent="0.15">
      <c r="A9" s="18">
        <v>8</v>
      </c>
      <c r="B9" s="18" t="s">
        <v>74</v>
      </c>
      <c r="C9" s="19" t="s">
        <v>75</v>
      </c>
      <c r="D9" s="20" t="s">
        <v>76</v>
      </c>
      <c r="E9" s="35"/>
    </row>
    <row r="10" spans="1:5" x14ac:dyDescent="0.15">
      <c r="A10" s="18">
        <v>9</v>
      </c>
      <c r="B10" s="18" t="s">
        <v>77</v>
      </c>
      <c r="C10" s="19" t="s">
        <v>78</v>
      </c>
      <c r="D10" s="20" t="s">
        <v>60</v>
      </c>
      <c r="E10" s="35"/>
    </row>
    <row r="11" spans="1:5" x14ac:dyDescent="0.15">
      <c r="A11" s="18">
        <v>10</v>
      </c>
      <c r="B11" s="18" t="s">
        <v>79</v>
      </c>
      <c r="C11" s="19" t="s">
        <v>80</v>
      </c>
      <c r="D11" s="20" t="s">
        <v>81</v>
      </c>
      <c r="E11" s="35"/>
    </row>
    <row r="12" spans="1:5" ht="21" x14ac:dyDescent="0.15">
      <c r="A12" s="21">
        <v>11</v>
      </c>
      <c r="B12" s="21" t="s">
        <v>82</v>
      </c>
      <c r="C12" s="22" t="s">
        <v>83</v>
      </c>
      <c r="D12" s="23" t="s">
        <v>60</v>
      </c>
      <c r="E12" s="36"/>
    </row>
    <row r="18" spans="3:3" x14ac:dyDescent="0.15">
      <c r="C18" s="27"/>
    </row>
    <row r="19" spans="3:3" x14ac:dyDescent="0.15">
      <c r="C19" s="27"/>
    </row>
    <row r="20" spans="3:3" x14ac:dyDescent="0.15">
      <c r="C20" s="27"/>
    </row>
  </sheetData>
  <mergeCells count="1">
    <mergeCell ref="E2:E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 </vt:lpstr>
      <vt:lpstr>Условия поставки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Lazebin.DE</dc:creator>
  <cp:lastModifiedBy>Москот Сергей Николаевич</cp:lastModifiedBy>
  <dcterms:created xsi:type="dcterms:W3CDTF">2015-09-30T06:28:37Z</dcterms:created>
  <dcterms:modified xsi:type="dcterms:W3CDTF">2015-11-05T06:52:45Z</dcterms:modified>
</cp:coreProperties>
</file>